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0" windowWidth="9990" windowHeight="6000"/>
  </bookViews>
  <sheets>
    <sheet name="одн" sheetId="2" r:id="rId1"/>
    <sheet name="13.09.2017" sheetId="3" r:id="rId2"/>
  </sheets>
  <definedNames>
    <definedName name="_xlnm.Print_Area" localSheetId="1">'13.09.2017'!$A$1:$G$49</definedName>
    <definedName name="_xlnm.Print_Area" localSheetId="0">одн!$A$1:$G$49</definedName>
  </definedNames>
  <calcPr calcId="145621"/>
</workbook>
</file>

<file path=xl/calcChain.xml><?xml version="1.0" encoding="utf-8"?>
<calcChain xmlns="http://schemas.openxmlformats.org/spreadsheetml/2006/main">
  <c r="F19" i="3" l="1"/>
  <c r="C40" i="3" s="1"/>
  <c r="D14" i="3"/>
  <c r="B39" i="3" s="1"/>
  <c r="D14" i="2"/>
  <c r="B39" i="2" s="1"/>
  <c r="F19" i="2"/>
  <c r="C39" i="2" s="1"/>
  <c r="E14" i="2" l="1"/>
  <c r="E15" i="2" s="1"/>
  <c r="B35" i="2"/>
  <c r="B30" i="2"/>
  <c r="B40" i="2"/>
  <c r="B41" i="2" s="1"/>
  <c r="B28" i="2"/>
  <c r="B32" i="2"/>
  <c r="B33" i="2" s="1"/>
  <c r="B38" i="2"/>
  <c r="B26" i="3"/>
  <c r="C27" i="3"/>
  <c r="B28" i="3"/>
  <c r="B30" i="3"/>
  <c r="C31" i="3"/>
  <c r="B32" i="3"/>
  <c r="B34" i="3"/>
  <c r="C35" i="3"/>
  <c r="B36" i="3"/>
  <c r="B38" i="3"/>
  <c r="C39" i="3"/>
  <c r="D39" i="3" s="1"/>
  <c r="B40" i="3"/>
  <c r="D40" i="3" s="1"/>
  <c r="D15" i="3"/>
  <c r="E14" i="3"/>
  <c r="E15" i="3" s="1"/>
  <c r="G19" i="3"/>
  <c r="C26" i="3"/>
  <c r="B27" i="3"/>
  <c r="D27" i="3" s="1"/>
  <c r="C28" i="3"/>
  <c r="C30" i="3"/>
  <c r="B31" i="3"/>
  <c r="C32" i="3"/>
  <c r="C34" i="3"/>
  <c r="B35" i="3"/>
  <c r="D35" i="3" s="1"/>
  <c r="C36" i="3"/>
  <c r="C38" i="3"/>
  <c r="C41" i="3" s="1"/>
  <c r="D39" i="2"/>
  <c r="C28" i="2"/>
  <c r="D28" i="2" s="1"/>
  <c r="C30" i="2"/>
  <c r="D30" i="2" s="1"/>
  <c r="C32" i="2"/>
  <c r="D32" i="2" s="1"/>
  <c r="C35" i="2"/>
  <c r="C38" i="2"/>
  <c r="D38" i="2" s="1"/>
  <c r="D41" i="2" s="1"/>
  <c r="C40" i="2"/>
  <c r="D15" i="2"/>
  <c r="B26" i="2"/>
  <c r="B27" i="2"/>
  <c r="B29" i="2" s="1"/>
  <c r="B31" i="2"/>
  <c r="B34" i="2"/>
  <c r="B37" i="2" s="1"/>
  <c r="B36" i="2"/>
  <c r="C26" i="2"/>
  <c r="C27" i="2"/>
  <c r="C31" i="2"/>
  <c r="C34" i="2"/>
  <c r="C36" i="2"/>
  <c r="G19" i="2"/>
  <c r="C29" i="2"/>
  <c r="C33" i="2"/>
  <c r="C37" i="2"/>
  <c r="C41" i="2"/>
  <c r="D40" i="2" l="1"/>
  <c r="D35" i="2"/>
  <c r="D31" i="3"/>
  <c r="D36" i="2"/>
  <c r="D31" i="2"/>
  <c r="B41" i="3"/>
  <c r="D38" i="3"/>
  <c r="D41" i="3" s="1"/>
  <c r="B33" i="3"/>
  <c r="D30" i="3"/>
  <c r="C37" i="3"/>
  <c r="C29" i="3"/>
  <c r="D32" i="3"/>
  <c r="B37" i="3"/>
  <c r="D34" i="3"/>
  <c r="B29" i="3"/>
  <c r="B42" i="3" s="1"/>
  <c r="D26" i="3"/>
  <c r="C33" i="3"/>
  <c r="D36" i="3"/>
  <c r="D28" i="3"/>
  <c r="D33" i="2"/>
  <c r="D26" i="2"/>
  <c r="B42" i="2"/>
  <c r="D34" i="2"/>
  <c r="D37" i="2" s="1"/>
  <c r="D27" i="2"/>
  <c r="C42" i="2"/>
  <c r="D29" i="3" l="1"/>
  <c r="D29" i="2"/>
  <c r="D42" i="2" s="1"/>
  <c r="D37" i="3"/>
  <c r="C42" i="3"/>
  <c r="D33" i="3"/>
  <c r="D42" i="3" s="1"/>
</calcChain>
</file>

<file path=xl/sharedStrings.xml><?xml version="1.0" encoding="utf-8"?>
<sst xmlns="http://schemas.openxmlformats.org/spreadsheetml/2006/main" count="107" uniqueCount="53">
  <si>
    <t>Период</t>
  </si>
  <si>
    <t>Январь</t>
  </si>
  <si>
    <t>Февраль</t>
  </si>
  <si>
    <t>Март</t>
  </si>
  <si>
    <t>1 квартал</t>
  </si>
  <si>
    <t>Апрель</t>
  </si>
  <si>
    <t>Май</t>
  </si>
  <si>
    <t>Июнь</t>
  </si>
  <si>
    <t>2 квартал</t>
  </si>
  <si>
    <t>Июль</t>
  </si>
  <si>
    <t>Август</t>
  </si>
  <si>
    <t>Сентябрь</t>
  </si>
  <si>
    <t>3 квартал</t>
  </si>
  <si>
    <t>Октябрь</t>
  </si>
  <si>
    <t>Ноябрь</t>
  </si>
  <si>
    <t>Декабрь</t>
  </si>
  <si>
    <t>4 квартал</t>
  </si>
  <si>
    <t xml:space="preserve">Абонент - </t>
  </si>
  <si>
    <t xml:space="preserve">Адрес - </t>
  </si>
  <si>
    <t>ИТОГО:</t>
  </si>
  <si>
    <t>ГОД</t>
  </si>
  <si>
    <t>М.П.</t>
  </si>
  <si>
    <t>__________________ М. В. Мусатова</t>
  </si>
  <si>
    <t>"Энергоснабжающая организация"</t>
  </si>
  <si>
    <t>мЗ</t>
  </si>
  <si>
    <t>ФГБУ   "Камчатское УГМС"</t>
  </si>
  <si>
    <t>адрес</t>
  </si>
  <si>
    <t>(Sои) общая площадь помещений, входящая в состав общего имущества (м2)</t>
  </si>
  <si>
    <t>(Si) общая площадь нежилого помещения (м2)</t>
  </si>
  <si>
    <t>(Sоб) общая площадь всех жилых и нежилых помещений в многоквартирном доме (м2)</t>
  </si>
  <si>
    <t>Камчатский край, Пенжинский район, с. Каменское, ул. Беккерова, 32 кв.1</t>
  </si>
  <si>
    <t xml:space="preserve"> Беккерова, 32 кв.1</t>
  </si>
  <si>
    <t>Объем  потребления холодной воды</t>
  </si>
  <si>
    <t>Годовой объем потребления холодной воды с разбивкой по месяцам</t>
  </si>
  <si>
    <t>наименование потребителя</t>
  </si>
  <si>
    <t>нежилое помещение ул. Беккерова, 32 кв.1</t>
  </si>
  <si>
    <t>Договорной (расчетный ) объем потребления холодной воды в  нежилом  помещении многоквартирного дома на  2017  год</t>
  </si>
  <si>
    <t xml:space="preserve">Потребление при содержании общего имущества </t>
  </si>
  <si>
    <t xml:space="preserve">Итого потребление холодной воды </t>
  </si>
  <si>
    <t>норматив потребления  ХВС  в целях содержания общего имущества  ( ОДН) м3 /мес</t>
  </si>
  <si>
    <r>
      <t>месячное потребление холодной воды ( м</t>
    </r>
    <r>
      <rPr>
        <b/>
        <vertAlign val="superscript"/>
        <sz val="8.5"/>
        <rFont val="Times New Roman"/>
        <family val="1"/>
        <charset val="204"/>
      </rPr>
      <t>З</t>
    </r>
    <r>
      <rPr>
        <b/>
        <sz val="8.5"/>
        <rFont val="Times New Roman"/>
        <family val="1"/>
        <charset val="204"/>
      </rPr>
      <t>)</t>
    </r>
  </si>
  <si>
    <r>
      <t>месячное потребление холодной воды при содержании общего имущества ( м</t>
    </r>
    <r>
      <rPr>
        <b/>
        <vertAlign val="superscript"/>
        <sz val="8.5"/>
        <rFont val="Times New Roman"/>
        <family val="1"/>
        <charset val="204"/>
      </rPr>
      <t>З</t>
    </r>
    <r>
      <rPr>
        <b/>
        <sz val="8.5"/>
        <rFont val="Times New Roman"/>
        <family val="1"/>
        <charset val="204"/>
      </rPr>
      <t>)</t>
    </r>
  </si>
  <si>
    <r>
      <t>годовое потребление холодной воды при содержании общего имущества ( м</t>
    </r>
    <r>
      <rPr>
        <b/>
        <vertAlign val="superscript"/>
        <sz val="8.5"/>
        <rFont val="Times New Roman"/>
        <family val="1"/>
        <charset val="204"/>
      </rPr>
      <t>З</t>
    </r>
    <r>
      <rPr>
        <b/>
        <sz val="8.5"/>
        <rFont val="Times New Roman"/>
        <family val="1"/>
        <charset val="204"/>
      </rPr>
      <t>)</t>
    </r>
  </si>
  <si>
    <r>
      <t>годовое потребление холодной воды   ( м</t>
    </r>
    <r>
      <rPr>
        <b/>
        <vertAlign val="superscript"/>
        <sz val="8.5"/>
        <rFont val="Times New Roman"/>
        <family val="1"/>
        <charset val="204"/>
      </rPr>
      <t>З</t>
    </r>
    <r>
      <rPr>
        <b/>
        <sz val="8.5"/>
        <rFont val="Times New Roman"/>
        <family val="1"/>
        <charset val="204"/>
      </rPr>
      <t>)</t>
    </r>
  </si>
  <si>
    <t>к договору 3005 от ______</t>
  </si>
  <si>
    <t>"Абонент"</t>
  </si>
  <si>
    <t>_________________ М.И. Ишонин</t>
  </si>
  <si>
    <t>Приложение 1.1</t>
  </si>
  <si>
    <t>от 15.02.2017г</t>
  </si>
  <si>
    <t>к договору  от ______</t>
  </si>
  <si>
    <t>Договорной (расчетный ) объем потребления холодной воды в  нежилом  помещении многоквартирного дома на      год</t>
  </si>
  <si>
    <t xml:space="preserve">_________________ </t>
  </si>
  <si>
    <t>"Гарантирующая организация"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</si>
</sst>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5" formatCode="0.0"/>
  </numFmts>
  <fonts count="16" x14ac:knownFonts="1">
    <font>
      <sz val="10"/>
      <name val="Arial"/>
    </font>
    <font>
      <sz val="10"/>
      <name val="Arial"/>
      <family val="2"/>
      <charset val="204"/>
    </font>
    <font>
      <i/>
      <sz val="6"/>
      <name val="Palatino Linotype"/>
      <family val="1"/>
      <charset val="204"/>
    </font>
    <font>
      <b/>
      <u/>
      <sz val="9"/>
      <name val="Times New Roman"/>
      <family val="1"/>
      <charset val="204"/>
    </font>
    <font>
      <sz val="9"/>
      <name val="Arial"/>
      <family val="2"/>
      <charset val="204"/>
    </font>
    <font>
      <b/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sz val="8.5"/>
      <name val="Arial"/>
      <family val="2"/>
      <charset val="204"/>
    </font>
    <font>
      <b/>
      <sz val="8.5"/>
      <name val="Times New Roman"/>
      <family val="1"/>
      <charset val="204"/>
    </font>
    <font>
      <sz val="8.5"/>
      <name val="Times New Roman"/>
      <family val="1"/>
      <charset val="204"/>
    </font>
    <font>
      <b/>
      <vertAlign val="superscript"/>
      <sz val="8.5"/>
      <name val="Times New Roman"/>
      <family val="1"/>
      <charset val="204"/>
    </font>
    <font>
      <b/>
      <sz val="8.5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8.5"/>
      <color rgb="FFFF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 applyNumberFormat="0" applyFont="0" applyFill="0" applyBorder="0" applyAlignment="0" applyProtection="0">
      <alignment vertical="top"/>
    </xf>
  </cellStyleXfs>
  <cellXfs count="48"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vertical="top"/>
    </xf>
    <xf numFmtId="0" fontId="4" fillId="0" borderId="0" xfId="0" applyNumberFormat="1" applyFont="1" applyFill="1" applyBorder="1" applyAlignment="1" applyProtection="1">
      <alignment vertical="top"/>
    </xf>
    <xf numFmtId="0" fontId="5" fillId="0" borderId="0" xfId="0" applyNumberFormat="1" applyFont="1" applyFill="1" applyBorder="1" applyAlignment="1" applyProtection="1">
      <alignment vertical="top"/>
    </xf>
    <xf numFmtId="0" fontId="8" fillId="0" borderId="0" xfId="0" applyNumberFormat="1" applyFont="1" applyFill="1" applyBorder="1" applyAlignment="1" applyProtection="1">
      <alignment vertical="top"/>
    </xf>
    <xf numFmtId="0" fontId="9" fillId="0" borderId="3" xfId="0" applyNumberFormat="1" applyFont="1" applyFill="1" applyBorder="1" applyAlignment="1" applyProtection="1">
      <alignment horizontal="center" vertical="center" wrapText="1"/>
    </xf>
    <xf numFmtId="0" fontId="7" fillId="0" borderId="2" xfId="0" applyNumberFormat="1" applyFont="1" applyFill="1" applyBorder="1" applyAlignment="1" applyProtection="1">
      <alignment horizontal="left" vertical="top"/>
    </xf>
    <xf numFmtId="0" fontId="7" fillId="0" borderId="5" xfId="0" applyNumberFormat="1" applyFont="1" applyFill="1" applyBorder="1" applyAlignment="1" applyProtection="1">
      <alignment horizontal="left" vertical="top"/>
    </xf>
    <xf numFmtId="0" fontId="7" fillId="0" borderId="6" xfId="0" applyNumberFormat="1" applyFont="1" applyFill="1" applyBorder="1" applyAlignment="1" applyProtection="1">
      <alignment horizontal="left" vertical="top"/>
    </xf>
    <xf numFmtId="0" fontId="5" fillId="0" borderId="4" xfId="0" applyNumberFormat="1" applyFont="1" applyFill="1" applyBorder="1" applyAlignment="1" applyProtection="1">
      <alignment horizontal="left" vertical="top"/>
    </xf>
    <xf numFmtId="0" fontId="9" fillId="0" borderId="4" xfId="0" applyNumberFormat="1" applyFont="1" applyFill="1" applyBorder="1" applyAlignment="1" applyProtection="1">
      <alignment horizontal="center" vertical="center" wrapText="1"/>
    </xf>
    <xf numFmtId="0" fontId="6" fillId="0" borderId="0" xfId="0" applyNumberFormat="1" applyFont="1" applyFill="1" applyBorder="1" applyAlignment="1" applyProtection="1">
      <alignment horizontal="left" vertical="top"/>
    </xf>
    <xf numFmtId="0" fontId="5" fillId="0" borderId="0" xfId="0" applyNumberFormat="1" applyFont="1" applyFill="1" applyBorder="1" applyAlignment="1" applyProtection="1">
      <alignment horizontal="center" vertical="top"/>
    </xf>
    <xf numFmtId="0" fontId="5" fillId="0" borderId="4" xfId="0" applyNumberFormat="1" applyFont="1" applyFill="1" applyBorder="1" applyAlignment="1" applyProtection="1">
      <alignment horizontal="center" vertical="center"/>
    </xf>
    <xf numFmtId="0" fontId="7" fillId="0" borderId="4" xfId="0" applyNumberFormat="1" applyFont="1" applyFill="1" applyBorder="1" applyAlignment="1" applyProtection="1">
      <alignment horizontal="center" vertical="top"/>
    </xf>
    <xf numFmtId="2" fontId="5" fillId="0" borderId="0" xfId="0" applyNumberFormat="1" applyFont="1" applyFill="1" applyBorder="1" applyAlignment="1" applyProtection="1">
      <alignment horizontal="center" vertical="top"/>
    </xf>
    <xf numFmtId="0" fontId="13" fillId="0" borderId="0" xfId="0" applyNumberFormat="1" applyFont="1" applyFill="1" applyBorder="1" applyAlignment="1" applyProtection="1">
      <alignment vertical="top"/>
    </xf>
    <xf numFmtId="0" fontId="14" fillId="0" borderId="0" xfId="0" applyNumberFormat="1" applyFont="1" applyFill="1" applyBorder="1" applyAlignment="1" applyProtection="1">
      <alignment vertical="top"/>
    </xf>
    <xf numFmtId="0" fontId="9" fillId="0" borderId="0" xfId="0" applyNumberFormat="1" applyFont="1" applyFill="1" applyBorder="1" applyAlignment="1" applyProtection="1">
      <alignment horizontal="left" vertical="top" indent="2"/>
    </xf>
    <xf numFmtId="0" fontId="8" fillId="0" borderId="0" xfId="0" applyNumberFormat="1" applyFont="1" applyFill="1" applyBorder="1" applyAlignment="1" applyProtection="1">
      <alignment horizontal="left" vertical="top"/>
    </xf>
    <xf numFmtId="0" fontId="9" fillId="0" borderId="0" xfId="0" applyNumberFormat="1" applyFont="1" applyFill="1" applyBorder="1" applyAlignment="1" applyProtection="1">
      <alignment horizontal="center" vertical="top"/>
    </xf>
    <xf numFmtId="2" fontId="12" fillId="0" borderId="0" xfId="0" applyNumberFormat="1" applyFont="1" applyFill="1" applyBorder="1" applyAlignment="1" applyProtection="1">
      <alignment horizontal="center" vertical="top"/>
    </xf>
    <xf numFmtId="0" fontId="9" fillId="0" borderId="9" xfId="0" applyNumberFormat="1" applyFont="1" applyFill="1" applyBorder="1" applyAlignment="1" applyProtection="1">
      <alignment horizontal="center" vertical="center" wrapText="1"/>
    </xf>
    <xf numFmtId="0" fontId="9" fillId="0" borderId="10" xfId="0" applyNumberFormat="1" applyFont="1" applyFill="1" applyBorder="1" applyAlignment="1" applyProtection="1">
      <alignment horizontal="center" vertical="center" wrapText="1"/>
    </xf>
    <xf numFmtId="0" fontId="10" fillId="0" borderId="7" xfId="0" applyNumberFormat="1" applyFont="1" applyFill="1" applyBorder="1" applyAlignment="1" applyProtection="1">
      <alignment horizontal="left" vertical="top"/>
    </xf>
    <xf numFmtId="0" fontId="10" fillId="0" borderId="8" xfId="0" applyNumberFormat="1" applyFont="1" applyFill="1" applyBorder="1" applyAlignment="1" applyProtection="1">
      <alignment horizontal="center" vertical="top"/>
    </xf>
    <xf numFmtId="164" fontId="8" fillId="0" borderId="11" xfId="0" applyNumberFormat="1" applyFont="1" applyFill="1" applyBorder="1" applyAlignment="1" applyProtection="1">
      <alignment horizontal="center" vertical="top"/>
    </xf>
    <xf numFmtId="164" fontId="8" fillId="0" borderId="12" xfId="0" applyNumberFormat="1" applyFont="1" applyFill="1" applyBorder="1" applyAlignment="1" applyProtection="1">
      <alignment horizontal="center" vertical="top"/>
    </xf>
    <xf numFmtId="0" fontId="5" fillId="0" borderId="10" xfId="0" applyNumberFormat="1" applyFont="1" applyFill="1" applyBorder="1" applyAlignment="1" applyProtection="1">
      <alignment horizontal="center" vertical="center" wrapText="1"/>
    </xf>
    <xf numFmtId="0" fontId="7" fillId="0" borderId="10" xfId="0" applyNumberFormat="1" applyFont="1" applyFill="1" applyBorder="1" applyAlignment="1" applyProtection="1">
      <alignment horizontal="center" vertical="top"/>
    </xf>
    <xf numFmtId="164" fontId="7" fillId="0" borderId="13" xfId="0" applyNumberFormat="1" applyFont="1" applyFill="1" applyBorder="1" applyAlignment="1" applyProtection="1">
      <alignment horizontal="center" vertical="top"/>
    </xf>
    <xf numFmtId="164" fontId="5" fillId="0" borderId="10" xfId="0" applyNumberFormat="1" applyFont="1" applyFill="1" applyBorder="1" applyAlignment="1" applyProtection="1">
      <alignment horizontal="center" vertical="top"/>
    </xf>
    <xf numFmtId="0" fontId="5" fillId="0" borderId="0" xfId="0" applyNumberFormat="1" applyFont="1" applyFill="1" applyBorder="1" applyAlignment="1" applyProtection="1">
      <alignment horizontal="center" vertical="center" wrapText="1"/>
    </xf>
    <xf numFmtId="164" fontId="10" fillId="0" borderId="1" xfId="0" applyNumberFormat="1" applyFont="1" applyFill="1" applyBorder="1" applyAlignment="1" applyProtection="1">
      <alignment horizontal="center" vertical="top"/>
    </xf>
    <xf numFmtId="0" fontId="7" fillId="0" borderId="0" xfId="0" applyNumberFormat="1" applyFont="1" applyFill="1" applyBorder="1" applyAlignment="1" applyProtection="1">
      <alignment horizontal="center" vertical="top"/>
    </xf>
    <xf numFmtId="164" fontId="7" fillId="0" borderId="0" xfId="0" applyNumberFormat="1" applyFont="1" applyFill="1" applyBorder="1" applyAlignment="1" applyProtection="1">
      <alignment horizontal="center" vertical="top"/>
    </xf>
    <xf numFmtId="164" fontId="5" fillId="0" borderId="0" xfId="0" applyNumberFormat="1" applyFont="1" applyFill="1" applyBorder="1" applyAlignment="1" applyProtection="1">
      <alignment horizontal="center" vertical="top"/>
    </xf>
    <xf numFmtId="0" fontId="10" fillId="0" borderId="2" xfId="0" applyNumberFormat="1" applyFont="1" applyFill="1" applyBorder="1" applyAlignment="1" applyProtection="1">
      <alignment horizontal="left" vertical="top" wrapText="1"/>
    </xf>
    <xf numFmtId="0" fontId="9" fillId="0" borderId="4" xfId="0" applyNumberFormat="1" applyFont="1" applyFill="1" applyBorder="1" applyAlignment="1" applyProtection="1">
      <alignment horizontal="center" vertical="center"/>
    </xf>
    <xf numFmtId="0" fontId="8" fillId="0" borderId="0" xfId="0" applyNumberFormat="1" applyFont="1" applyFill="1" applyBorder="1" applyAlignment="1" applyProtection="1">
      <alignment horizontal="center" vertical="top"/>
    </xf>
    <xf numFmtId="0" fontId="15" fillId="0" borderId="3" xfId="0" applyNumberFormat="1" applyFont="1" applyFill="1" applyBorder="1" applyAlignment="1" applyProtection="1">
      <alignment horizontal="center" vertical="center" wrapText="1"/>
    </xf>
    <xf numFmtId="164" fontId="10" fillId="0" borderId="1" xfId="0" applyNumberFormat="1" applyFont="1" applyFill="1" applyBorder="1" applyAlignment="1" applyProtection="1">
      <alignment horizontal="center" vertical="center"/>
    </xf>
    <xf numFmtId="165" fontId="10" fillId="0" borderId="8" xfId="0" applyNumberFormat="1" applyFont="1" applyFill="1" applyBorder="1" applyAlignment="1" applyProtection="1">
      <alignment horizontal="center" vertical="center"/>
    </xf>
    <xf numFmtId="164" fontId="10" fillId="0" borderId="8" xfId="0" applyNumberFormat="1" applyFont="1" applyFill="1" applyBorder="1" applyAlignment="1" applyProtection="1">
      <alignment horizontal="center" vertical="center"/>
    </xf>
    <xf numFmtId="0" fontId="9" fillId="0" borderId="3" xfId="0" applyNumberFormat="1" applyFont="1" applyFill="1" applyBorder="1" applyAlignment="1" applyProtection="1">
      <alignment horizontal="center" vertical="center"/>
    </xf>
    <xf numFmtId="164" fontId="9" fillId="0" borderId="3" xfId="0" applyNumberFormat="1" applyFont="1" applyFill="1" applyBorder="1" applyAlignment="1" applyProtection="1">
      <alignment horizontal="center" vertical="center"/>
    </xf>
    <xf numFmtId="0" fontId="13" fillId="0" borderId="0" xfId="0" applyNumberFormat="1" applyFont="1" applyFill="1" applyBorder="1" applyAlignment="1" applyProtection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1"/>
  <sheetViews>
    <sheetView tabSelected="1" topLeftCell="A34" zoomScaleNormal="100" zoomScaleSheetLayoutView="75" workbookViewId="0">
      <selection activeCell="J47" sqref="J47"/>
    </sheetView>
  </sheetViews>
  <sheetFormatPr defaultRowHeight="12.75" x14ac:dyDescent="0.2"/>
  <cols>
    <col min="1" max="1" width="14.28515625" customWidth="1"/>
    <col min="2" max="2" width="13.42578125" customWidth="1"/>
    <col min="3" max="3" width="16.140625" customWidth="1"/>
    <col min="4" max="4" width="12.5703125" customWidth="1"/>
    <col min="5" max="5" width="13.42578125" customWidth="1"/>
    <col min="6" max="7" width="14.140625" customWidth="1"/>
    <col min="8" max="8" width="9.140625" customWidth="1"/>
  </cols>
  <sheetData>
    <row r="1" spans="1:7" ht="15" x14ac:dyDescent="0.2">
      <c r="F1" s="18" t="s">
        <v>47</v>
      </c>
    </row>
    <row r="2" spans="1:7" ht="15" x14ac:dyDescent="0.2">
      <c r="F2" s="18" t="s">
        <v>49</v>
      </c>
    </row>
    <row r="5" spans="1:7" s="3" customFormat="1" ht="35.25" customHeight="1" x14ac:dyDescent="0.2">
      <c r="A5" s="47" t="s">
        <v>50</v>
      </c>
      <c r="B5" s="47"/>
      <c r="C5" s="47"/>
      <c r="D5" s="47"/>
      <c r="E5" s="47"/>
      <c r="F5" s="47"/>
      <c r="G5" s="47"/>
    </row>
    <row r="6" spans="1:7" ht="14.25" x14ac:dyDescent="0.2">
      <c r="A6" s="1"/>
      <c r="C6" s="17"/>
    </row>
    <row r="8" spans="1:7" s="3" customFormat="1" ht="14.25" customHeight="1" x14ac:dyDescent="0.2">
      <c r="A8" s="4" t="s">
        <v>17</v>
      </c>
      <c r="B8" s="18"/>
      <c r="C8" s="18"/>
      <c r="D8" s="18"/>
    </row>
    <row r="9" spans="1:7" s="3" customFormat="1" ht="14.25" customHeight="1" x14ac:dyDescent="0.2">
      <c r="A9" s="4" t="s">
        <v>18</v>
      </c>
      <c r="B9" s="18"/>
      <c r="C9" s="18"/>
      <c r="D9" s="18"/>
    </row>
    <row r="10" spans="1:7" s="3" customFormat="1" ht="12" x14ac:dyDescent="0.2"/>
    <row r="11" spans="1:7" s="3" customFormat="1" ht="12" x14ac:dyDescent="0.2">
      <c r="A11" s="2" t="s">
        <v>32</v>
      </c>
    </row>
    <row r="12" spans="1:7" ht="13.5" thickBot="1" x14ac:dyDescent="0.25">
      <c r="A12" s="5"/>
      <c r="B12" s="5"/>
      <c r="C12" s="5"/>
      <c r="D12" s="5"/>
      <c r="E12" s="5"/>
    </row>
    <row r="13" spans="1:7" ht="63.75" customHeight="1" thickBot="1" x14ac:dyDescent="0.25">
      <c r="A13" s="11" t="s">
        <v>34</v>
      </c>
      <c r="B13" s="6" t="s">
        <v>28</v>
      </c>
      <c r="C13" s="41" t="s">
        <v>39</v>
      </c>
      <c r="D13" s="23" t="s">
        <v>40</v>
      </c>
      <c r="E13" s="24" t="s">
        <v>43</v>
      </c>
    </row>
    <row r="14" spans="1:7" ht="35.25" customHeight="1" thickBot="1" x14ac:dyDescent="0.25">
      <c r="A14" s="38"/>
      <c r="B14" s="43"/>
      <c r="C14" s="44"/>
      <c r="D14" s="42">
        <f>B14*C14</f>
        <v>0</v>
      </c>
      <c r="E14" s="42">
        <f>D14*12</f>
        <v>0</v>
      </c>
    </row>
    <row r="15" spans="1:7" ht="18.75" customHeight="1" thickBot="1" x14ac:dyDescent="0.25">
      <c r="A15" s="39" t="s">
        <v>19</v>
      </c>
      <c r="B15" s="45"/>
      <c r="C15" s="45"/>
      <c r="D15" s="46">
        <f>D14</f>
        <v>0</v>
      </c>
      <c r="E15" s="46">
        <f>E14</f>
        <v>0</v>
      </c>
    </row>
    <row r="16" spans="1:7" ht="14.25" customHeight="1" x14ac:dyDescent="0.2">
      <c r="A16" s="19"/>
      <c r="B16" s="20"/>
      <c r="C16" s="20"/>
      <c r="D16" s="20"/>
      <c r="E16" s="20"/>
    </row>
    <row r="17" spans="1:7" ht="21.75" customHeight="1" thickBot="1" x14ac:dyDescent="0.25">
      <c r="A17" s="2" t="s">
        <v>37</v>
      </c>
      <c r="B17" s="20"/>
      <c r="C17" s="20"/>
      <c r="D17" s="21"/>
      <c r="E17" s="40"/>
      <c r="F17" s="22"/>
      <c r="G17" s="5"/>
    </row>
    <row r="18" spans="1:7" ht="84.75" customHeight="1" thickBot="1" x14ac:dyDescent="0.25">
      <c r="A18" s="11" t="s">
        <v>26</v>
      </c>
      <c r="B18" s="41" t="s">
        <v>39</v>
      </c>
      <c r="C18" s="6" t="s">
        <v>27</v>
      </c>
      <c r="D18" s="6" t="s">
        <v>28</v>
      </c>
      <c r="E18" s="6" t="s">
        <v>29</v>
      </c>
      <c r="F18" s="23" t="s">
        <v>41</v>
      </c>
      <c r="G18" s="24" t="s">
        <v>42</v>
      </c>
    </row>
    <row r="19" spans="1:7" ht="15.75" customHeight="1" thickBot="1" x14ac:dyDescent="0.25">
      <c r="A19" s="25"/>
      <c r="B19" s="26"/>
      <c r="C19" s="26"/>
      <c r="D19" s="26"/>
      <c r="E19" s="26"/>
      <c r="F19" s="27" t="e">
        <f>ROUND((($B$19*$C$19*($D$19/E19))),3)</f>
        <v>#DIV/0!</v>
      </c>
      <c r="G19" s="28" t="e">
        <f>ROUND(($F$19*12),3)</f>
        <v>#DIV/0!</v>
      </c>
    </row>
    <row r="20" spans="1:7" ht="14.25" customHeight="1" x14ac:dyDescent="0.2">
      <c r="A20" s="19"/>
      <c r="B20" s="20"/>
      <c r="C20" s="20"/>
      <c r="D20" s="20"/>
      <c r="E20" s="20"/>
      <c r="F20" s="21"/>
      <c r="G20" s="21"/>
    </row>
    <row r="21" spans="1:7" s="3" customFormat="1" ht="12" x14ac:dyDescent="0.2">
      <c r="A21" s="4" t="s">
        <v>33</v>
      </c>
    </row>
    <row r="22" spans="1:7" s="3" customFormat="1" ht="12" x14ac:dyDescent="0.2"/>
    <row r="23" spans="1:7" ht="13.5" thickBot="1" x14ac:dyDescent="0.25">
      <c r="A23" s="5"/>
      <c r="B23" s="5"/>
      <c r="C23" s="5"/>
      <c r="G23" s="5"/>
    </row>
    <row r="24" spans="1:7" ht="64.5" customHeight="1" thickBot="1" x14ac:dyDescent="0.25">
      <c r="A24" s="14" t="s">
        <v>0</v>
      </c>
      <c r="B24" s="29" t="s">
        <v>32</v>
      </c>
      <c r="C24" s="29" t="s">
        <v>37</v>
      </c>
      <c r="D24" s="29" t="s">
        <v>38</v>
      </c>
      <c r="G24" s="33"/>
    </row>
    <row r="25" spans="1:7" ht="16.5" customHeight="1" thickBot="1" x14ac:dyDescent="0.25">
      <c r="A25" s="15"/>
      <c r="B25" s="30" t="s">
        <v>24</v>
      </c>
      <c r="C25" s="30" t="s">
        <v>24</v>
      </c>
      <c r="D25" s="30" t="s">
        <v>24</v>
      </c>
      <c r="G25" s="35"/>
    </row>
    <row r="26" spans="1:7" ht="14.25" customHeight="1" x14ac:dyDescent="0.2">
      <c r="A26" s="8" t="s">
        <v>1</v>
      </c>
      <c r="B26" s="34">
        <f>$D$14</f>
        <v>0</v>
      </c>
      <c r="C26" s="31" t="e">
        <f>$F$19</f>
        <v>#DIV/0!</v>
      </c>
      <c r="D26" s="31" t="e">
        <f>B26+C26</f>
        <v>#DIV/0!</v>
      </c>
      <c r="G26" s="36"/>
    </row>
    <row r="27" spans="1:7" ht="14.25" customHeight="1" x14ac:dyDescent="0.2">
      <c r="A27" s="7" t="s">
        <v>2</v>
      </c>
      <c r="B27" s="34">
        <f t="shared" ref="B27:B40" si="0">$D$14</f>
        <v>0</v>
      </c>
      <c r="C27" s="31" t="e">
        <f t="shared" ref="C27:C40" si="1">$F$19</f>
        <v>#DIV/0!</v>
      </c>
      <c r="D27" s="31" t="e">
        <f t="shared" ref="D27:D40" si="2">B27+C27</f>
        <v>#DIV/0!</v>
      </c>
      <c r="G27" s="36"/>
    </row>
    <row r="28" spans="1:7" ht="14.25" customHeight="1" thickBot="1" x14ac:dyDescent="0.25">
      <c r="A28" s="9" t="s">
        <v>3</v>
      </c>
      <c r="B28" s="34">
        <f t="shared" si="0"/>
        <v>0</v>
      </c>
      <c r="C28" s="31" t="e">
        <f t="shared" si="1"/>
        <v>#DIV/0!</v>
      </c>
      <c r="D28" s="31" t="e">
        <f t="shared" si="2"/>
        <v>#DIV/0!</v>
      </c>
      <c r="G28" s="36"/>
    </row>
    <row r="29" spans="1:7" ht="13.5" customHeight="1" thickBot="1" x14ac:dyDescent="0.25">
      <c r="A29" s="10" t="s">
        <v>4</v>
      </c>
      <c r="B29" s="32">
        <f>SUM(B26:B28)</f>
        <v>0</v>
      </c>
      <c r="C29" s="32" t="e">
        <f>SUM(C26:C28)</f>
        <v>#DIV/0!</v>
      </c>
      <c r="D29" s="32" t="e">
        <f>SUM(D26:D28)</f>
        <v>#DIV/0!</v>
      </c>
      <c r="G29" s="37"/>
    </row>
    <row r="30" spans="1:7" ht="14.25" customHeight="1" x14ac:dyDescent="0.2">
      <c r="A30" s="8" t="s">
        <v>5</v>
      </c>
      <c r="B30" s="34">
        <f t="shared" si="0"/>
        <v>0</v>
      </c>
      <c r="C30" s="31" t="e">
        <f t="shared" si="1"/>
        <v>#DIV/0!</v>
      </c>
      <c r="D30" s="31" t="e">
        <f t="shared" si="2"/>
        <v>#DIV/0!</v>
      </c>
      <c r="G30" s="36"/>
    </row>
    <row r="31" spans="1:7" ht="14.25" customHeight="1" x14ac:dyDescent="0.2">
      <c r="A31" s="7" t="s">
        <v>6</v>
      </c>
      <c r="B31" s="34">
        <f t="shared" si="0"/>
        <v>0</v>
      </c>
      <c r="C31" s="31" t="e">
        <f t="shared" si="1"/>
        <v>#DIV/0!</v>
      </c>
      <c r="D31" s="31" t="e">
        <f t="shared" si="2"/>
        <v>#DIV/0!</v>
      </c>
      <c r="G31" s="36"/>
    </row>
    <row r="32" spans="1:7" ht="14.25" customHeight="1" thickBot="1" x14ac:dyDescent="0.25">
      <c r="A32" s="9" t="s">
        <v>7</v>
      </c>
      <c r="B32" s="34">
        <f t="shared" si="0"/>
        <v>0</v>
      </c>
      <c r="C32" s="31" t="e">
        <f t="shared" si="1"/>
        <v>#DIV/0!</v>
      </c>
      <c r="D32" s="31" t="e">
        <f t="shared" si="2"/>
        <v>#DIV/0!</v>
      </c>
      <c r="G32" s="36"/>
    </row>
    <row r="33" spans="1:7" ht="14.25" customHeight="1" thickBot="1" x14ac:dyDescent="0.25">
      <c r="A33" s="10" t="s">
        <v>8</v>
      </c>
      <c r="B33" s="32">
        <f>SUM(B30:B32)</f>
        <v>0</v>
      </c>
      <c r="C33" s="32" t="e">
        <f>SUM(C30:C32)</f>
        <v>#DIV/0!</v>
      </c>
      <c r="D33" s="32" t="e">
        <f>SUM(D30:D32)</f>
        <v>#DIV/0!</v>
      </c>
      <c r="G33" s="37"/>
    </row>
    <row r="34" spans="1:7" ht="14.25" customHeight="1" x14ac:dyDescent="0.2">
      <c r="A34" s="8" t="s">
        <v>9</v>
      </c>
      <c r="B34" s="34">
        <f t="shared" si="0"/>
        <v>0</v>
      </c>
      <c r="C34" s="31" t="e">
        <f t="shared" si="1"/>
        <v>#DIV/0!</v>
      </c>
      <c r="D34" s="31" t="e">
        <f t="shared" si="2"/>
        <v>#DIV/0!</v>
      </c>
      <c r="G34" s="36"/>
    </row>
    <row r="35" spans="1:7" ht="14.25" customHeight="1" x14ac:dyDescent="0.2">
      <c r="A35" s="7" t="s">
        <v>10</v>
      </c>
      <c r="B35" s="34">
        <f t="shared" si="0"/>
        <v>0</v>
      </c>
      <c r="C35" s="31" t="e">
        <f t="shared" si="1"/>
        <v>#DIV/0!</v>
      </c>
      <c r="D35" s="31" t="e">
        <f t="shared" si="2"/>
        <v>#DIV/0!</v>
      </c>
      <c r="G35" s="36"/>
    </row>
    <row r="36" spans="1:7" ht="14.25" customHeight="1" thickBot="1" x14ac:dyDescent="0.25">
      <c r="A36" s="9" t="s">
        <v>11</v>
      </c>
      <c r="B36" s="34">
        <f t="shared" si="0"/>
        <v>0</v>
      </c>
      <c r="C36" s="31" t="e">
        <f t="shared" si="1"/>
        <v>#DIV/0!</v>
      </c>
      <c r="D36" s="31" t="e">
        <f t="shared" si="2"/>
        <v>#DIV/0!</v>
      </c>
      <c r="G36" s="36"/>
    </row>
    <row r="37" spans="1:7" ht="13.5" customHeight="1" thickBot="1" x14ac:dyDescent="0.25">
      <c r="A37" s="10" t="s">
        <v>12</v>
      </c>
      <c r="B37" s="32">
        <f>SUM(B34:B36)</f>
        <v>0</v>
      </c>
      <c r="C37" s="32" t="e">
        <f>SUM(C34:C36)</f>
        <v>#DIV/0!</v>
      </c>
      <c r="D37" s="32" t="e">
        <f>SUM(D34:D36)</f>
        <v>#DIV/0!</v>
      </c>
      <c r="G37" s="37"/>
    </row>
    <row r="38" spans="1:7" ht="14.25" customHeight="1" x14ac:dyDescent="0.2">
      <c r="A38" s="8" t="s">
        <v>13</v>
      </c>
      <c r="B38" s="34">
        <f t="shared" si="0"/>
        <v>0</v>
      </c>
      <c r="C38" s="31" t="e">
        <f t="shared" si="1"/>
        <v>#DIV/0!</v>
      </c>
      <c r="D38" s="31" t="e">
        <f t="shared" si="2"/>
        <v>#DIV/0!</v>
      </c>
      <c r="G38" s="36"/>
    </row>
    <row r="39" spans="1:7" ht="14.25" customHeight="1" x14ac:dyDescent="0.2">
      <c r="A39" s="7" t="s">
        <v>14</v>
      </c>
      <c r="B39" s="34">
        <f t="shared" si="0"/>
        <v>0</v>
      </c>
      <c r="C39" s="31" t="e">
        <f t="shared" si="1"/>
        <v>#DIV/0!</v>
      </c>
      <c r="D39" s="31" t="e">
        <f t="shared" si="2"/>
        <v>#DIV/0!</v>
      </c>
      <c r="G39" s="36"/>
    </row>
    <row r="40" spans="1:7" ht="14.25" customHeight="1" thickBot="1" x14ac:dyDescent="0.25">
      <c r="A40" s="9" t="s">
        <v>15</v>
      </c>
      <c r="B40" s="34">
        <f t="shared" si="0"/>
        <v>0</v>
      </c>
      <c r="C40" s="31" t="e">
        <f t="shared" si="1"/>
        <v>#DIV/0!</v>
      </c>
      <c r="D40" s="31" t="e">
        <f t="shared" si="2"/>
        <v>#DIV/0!</v>
      </c>
      <c r="G40" s="36"/>
    </row>
    <row r="41" spans="1:7" ht="15.75" customHeight="1" thickBot="1" x14ac:dyDescent="0.25">
      <c r="A41" s="10" t="s">
        <v>16</v>
      </c>
      <c r="B41" s="32">
        <f>SUM(B38:B40)</f>
        <v>0</v>
      </c>
      <c r="C41" s="32" t="e">
        <f>SUM(C38:C40)</f>
        <v>#DIV/0!</v>
      </c>
      <c r="D41" s="32" t="e">
        <f>SUM(D38:D40)</f>
        <v>#DIV/0!</v>
      </c>
      <c r="G41" s="37"/>
    </row>
    <row r="42" spans="1:7" ht="16.5" customHeight="1" thickBot="1" x14ac:dyDescent="0.25">
      <c r="A42" s="10" t="s">
        <v>20</v>
      </c>
      <c r="B42" s="32">
        <f>B29+B33+B37+B41</f>
        <v>0</v>
      </c>
      <c r="C42" s="32" t="e">
        <f>C29+C33+C37+C41</f>
        <v>#DIV/0!</v>
      </c>
      <c r="D42" s="32" t="e">
        <f>D29+D33+D37+D41</f>
        <v>#DIV/0!</v>
      </c>
      <c r="G42" s="37"/>
    </row>
    <row r="43" spans="1:7" ht="22.5" customHeight="1" x14ac:dyDescent="0.2">
      <c r="A43" s="12"/>
      <c r="B43" s="13"/>
      <c r="C43" s="13"/>
      <c r="D43" s="13"/>
      <c r="E43" s="13"/>
      <c r="F43" s="16"/>
      <c r="G43" s="16"/>
    </row>
    <row r="44" spans="1:7" ht="21" customHeight="1" x14ac:dyDescent="0.2">
      <c r="A44" s="17" t="s">
        <v>52</v>
      </c>
      <c r="B44" s="17"/>
      <c r="C44" s="17"/>
      <c r="D44" s="17"/>
      <c r="E44" s="17" t="s">
        <v>45</v>
      </c>
      <c r="F44" s="18"/>
    </row>
    <row r="45" spans="1:7" ht="15" x14ac:dyDescent="0.2">
      <c r="A45" s="18"/>
      <c r="B45" s="18"/>
      <c r="C45" s="18"/>
      <c r="D45" s="18"/>
      <c r="E45" s="18"/>
      <c r="F45" s="18"/>
    </row>
    <row r="46" spans="1:7" ht="8.25" customHeight="1" x14ac:dyDescent="0.2">
      <c r="A46" s="18"/>
      <c r="B46" s="18"/>
      <c r="C46" s="18"/>
      <c r="D46" s="18"/>
      <c r="E46" s="18"/>
      <c r="F46" s="18"/>
    </row>
    <row r="47" spans="1:7" ht="15" x14ac:dyDescent="0.2">
      <c r="A47" s="18"/>
      <c r="B47" s="18"/>
      <c r="C47" s="18"/>
      <c r="D47" s="18"/>
      <c r="E47" s="18"/>
      <c r="F47" s="18"/>
    </row>
    <row r="48" spans="1:7" ht="15" x14ac:dyDescent="0.2">
      <c r="A48" s="18" t="s">
        <v>22</v>
      </c>
      <c r="B48" s="18"/>
      <c r="C48" s="18"/>
      <c r="D48" s="18"/>
      <c r="E48" s="18" t="s">
        <v>51</v>
      </c>
      <c r="F48" s="18"/>
    </row>
    <row r="49" spans="1:7" ht="15" x14ac:dyDescent="0.2">
      <c r="A49" s="18" t="s">
        <v>21</v>
      </c>
      <c r="B49" s="18"/>
      <c r="C49" s="18"/>
      <c r="D49" s="18"/>
      <c r="E49" s="18" t="s">
        <v>21</v>
      </c>
      <c r="F49" s="18"/>
    </row>
    <row r="50" spans="1:7" ht="15" x14ac:dyDescent="0.2">
      <c r="A50" s="18"/>
      <c r="B50" s="18"/>
      <c r="C50" s="18"/>
      <c r="D50" s="18"/>
      <c r="E50" s="18"/>
      <c r="F50" s="18"/>
      <c r="G50" s="18"/>
    </row>
    <row r="51" spans="1:7" ht="15" x14ac:dyDescent="0.2">
      <c r="A51" s="18"/>
      <c r="B51" s="18"/>
      <c r="C51" s="18"/>
      <c r="D51" s="18"/>
      <c r="E51" s="18"/>
      <c r="F51" s="18"/>
      <c r="G51" s="18"/>
    </row>
  </sheetData>
  <mergeCells count="1">
    <mergeCell ref="A5:G5"/>
  </mergeCells>
  <pageMargins left="0.78740157480314965" right="0.39370078740157483" top="0.17" bottom="0.23622047244094491" header="0.19685039370078741" footer="0.15748031496062992"/>
  <pageSetup paperSize="9" scale="90" orientation="portrait" r:id="rId1"/>
  <headerFooter alignWithMargins="0"/>
  <colBreaks count="1" manualBreakCount="1">
    <brk id="7" max="47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1"/>
  <sheetViews>
    <sheetView topLeftCell="A25" zoomScaleNormal="100" zoomScaleSheetLayoutView="75" workbookViewId="0">
      <selection activeCell="I31" sqref="I30:I31"/>
    </sheetView>
  </sheetViews>
  <sheetFormatPr defaultRowHeight="12.75" x14ac:dyDescent="0.2"/>
  <cols>
    <col min="1" max="1" width="14.28515625" customWidth="1"/>
    <col min="2" max="2" width="13.42578125" customWidth="1"/>
    <col min="3" max="3" width="16.140625" customWidth="1"/>
    <col min="4" max="4" width="12.5703125" customWidth="1"/>
    <col min="5" max="5" width="13.42578125" customWidth="1"/>
    <col min="6" max="7" width="14.140625" customWidth="1"/>
    <col min="8" max="8" width="9.140625" customWidth="1"/>
  </cols>
  <sheetData>
    <row r="1" spans="1:7" ht="15" x14ac:dyDescent="0.2">
      <c r="F1" s="18" t="s">
        <v>47</v>
      </c>
    </row>
    <row r="2" spans="1:7" ht="15" x14ac:dyDescent="0.2">
      <c r="F2" s="18" t="s">
        <v>44</v>
      </c>
    </row>
    <row r="5" spans="1:7" s="3" customFormat="1" ht="35.25" customHeight="1" x14ac:dyDescent="0.2">
      <c r="A5" s="47" t="s">
        <v>36</v>
      </c>
      <c r="B5" s="47"/>
      <c r="C5" s="47"/>
      <c r="D5" s="47"/>
      <c r="E5" s="47"/>
      <c r="F5" s="47"/>
      <c r="G5" s="47"/>
    </row>
    <row r="6" spans="1:7" ht="14.25" x14ac:dyDescent="0.2">
      <c r="A6" s="1"/>
      <c r="C6" s="17" t="s">
        <v>48</v>
      </c>
    </row>
    <row r="8" spans="1:7" s="3" customFormat="1" ht="14.25" customHeight="1" x14ac:dyDescent="0.2">
      <c r="A8" s="4" t="s">
        <v>17</v>
      </c>
      <c r="B8" s="18" t="s">
        <v>25</v>
      </c>
      <c r="C8" s="18"/>
      <c r="D8" s="18"/>
    </row>
    <row r="9" spans="1:7" s="3" customFormat="1" ht="14.25" customHeight="1" x14ac:dyDescent="0.2">
      <c r="A9" s="4" t="s">
        <v>18</v>
      </c>
      <c r="B9" s="18" t="s">
        <v>30</v>
      </c>
      <c r="C9" s="18"/>
      <c r="D9" s="18"/>
    </row>
    <row r="10" spans="1:7" s="3" customFormat="1" ht="12" x14ac:dyDescent="0.2"/>
    <row r="11" spans="1:7" s="3" customFormat="1" ht="12" x14ac:dyDescent="0.2">
      <c r="A11" s="2" t="s">
        <v>32</v>
      </c>
    </row>
    <row r="12" spans="1:7" ht="13.5" thickBot="1" x14ac:dyDescent="0.25">
      <c r="A12" s="5"/>
      <c r="B12" s="5"/>
      <c r="C12" s="5"/>
      <c r="D12" s="5"/>
      <c r="E12" s="5"/>
    </row>
    <row r="13" spans="1:7" ht="63.75" customHeight="1" thickBot="1" x14ac:dyDescent="0.25">
      <c r="A13" s="11" t="s">
        <v>34</v>
      </c>
      <c r="B13" s="6" t="s">
        <v>28</v>
      </c>
      <c r="C13" s="41" t="s">
        <v>39</v>
      </c>
      <c r="D13" s="23" t="s">
        <v>40</v>
      </c>
      <c r="E13" s="24" t="s">
        <v>43</v>
      </c>
    </row>
    <row r="14" spans="1:7" ht="35.25" customHeight="1" thickBot="1" x14ac:dyDescent="0.25">
      <c r="A14" s="38" t="s">
        <v>35</v>
      </c>
      <c r="B14" s="43">
        <v>53</v>
      </c>
      <c r="C14" s="44">
        <v>2.1000000000000001E-2</v>
      </c>
      <c r="D14" s="42">
        <f>B14*C14</f>
        <v>1.113</v>
      </c>
      <c r="E14" s="42">
        <f>D14*12</f>
        <v>13.356</v>
      </c>
    </row>
    <row r="15" spans="1:7" ht="18.75" customHeight="1" thickBot="1" x14ac:dyDescent="0.25">
      <c r="A15" s="39" t="s">
        <v>19</v>
      </c>
      <c r="B15" s="45"/>
      <c r="C15" s="45"/>
      <c r="D15" s="46">
        <f>D14</f>
        <v>1.113</v>
      </c>
      <c r="E15" s="46">
        <f>E14</f>
        <v>13.356</v>
      </c>
    </row>
    <row r="16" spans="1:7" ht="14.25" customHeight="1" x14ac:dyDescent="0.2">
      <c r="A16" s="19"/>
      <c r="B16" s="20"/>
      <c r="C16" s="20"/>
      <c r="D16" s="20"/>
      <c r="E16" s="20"/>
    </row>
    <row r="17" spans="1:7" ht="21.75" customHeight="1" thickBot="1" x14ac:dyDescent="0.25">
      <c r="A17" s="2" t="s">
        <v>37</v>
      </c>
      <c r="B17" s="20"/>
      <c r="C17" s="20"/>
      <c r="D17" s="21"/>
      <c r="E17" s="40"/>
      <c r="F17" s="22"/>
      <c r="G17" s="5"/>
    </row>
    <row r="18" spans="1:7" ht="84.75" customHeight="1" thickBot="1" x14ac:dyDescent="0.25">
      <c r="A18" s="11" t="s">
        <v>26</v>
      </c>
      <c r="B18" s="41" t="s">
        <v>39</v>
      </c>
      <c r="C18" s="6" t="s">
        <v>27</v>
      </c>
      <c r="D18" s="6" t="s">
        <v>28</v>
      </c>
      <c r="E18" s="6" t="s">
        <v>29</v>
      </c>
      <c r="F18" s="23" t="s">
        <v>41</v>
      </c>
      <c r="G18" s="24" t="s">
        <v>42</v>
      </c>
    </row>
    <row r="19" spans="1:7" ht="15.75" customHeight="1" thickBot="1" x14ac:dyDescent="0.25">
      <c r="A19" s="25" t="s">
        <v>31</v>
      </c>
      <c r="B19" s="26">
        <v>2.1000000000000001E-2</v>
      </c>
      <c r="C19" s="26">
        <v>93.15</v>
      </c>
      <c r="D19" s="26">
        <v>53</v>
      </c>
      <c r="E19" s="26">
        <v>714.75</v>
      </c>
      <c r="F19" s="27">
        <f>ROUND((($B$19*$C$19*($D$19/E19))),3)</f>
        <v>0.14499999999999999</v>
      </c>
      <c r="G19" s="28">
        <f>ROUND(($F$19*12),3)</f>
        <v>1.74</v>
      </c>
    </row>
    <row r="20" spans="1:7" ht="14.25" customHeight="1" x14ac:dyDescent="0.2">
      <c r="A20" s="19"/>
      <c r="B20" s="20"/>
      <c r="C20" s="20"/>
      <c r="D20" s="20"/>
      <c r="E20" s="20"/>
      <c r="F20" s="21"/>
      <c r="G20" s="21"/>
    </row>
    <row r="21" spans="1:7" s="3" customFormat="1" ht="12" x14ac:dyDescent="0.2">
      <c r="A21" s="4" t="s">
        <v>33</v>
      </c>
    </row>
    <row r="22" spans="1:7" s="3" customFormat="1" ht="12" x14ac:dyDescent="0.2"/>
    <row r="23" spans="1:7" ht="13.5" thickBot="1" x14ac:dyDescent="0.25">
      <c r="A23" s="5"/>
      <c r="B23" s="5"/>
      <c r="C23" s="5"/>
      <c r="G23" s="5"/>
    </row>
    <row r="24" spans="1:7" ht="64.5" customHeight="1" thickBot="1" x14ac:dyDescent="0.25">
      <c r="A24" s="14" t="s">
        <v>0</v>
      </c>
      <c r="B24" s="29" t="s">
        <v>32</v>
      </c>
      <c r="C24" s="29" t="s">
        <v>37</v>
      </c>
      <c r="D24" s="29" t="s">
        <v>38</v>
      </c>
      <c r="G24" s="33"/>
    </row>
    <row r="25" spans="1:7" ht="16.5" customHeight="1" thickBot="1" x14ac:dyDescent="0.25">
      <c r="A25" s="15"/>
      <c r="B25" s="30" t="s">
        <v>24</v>
      </c>
      <c r="C25" s="30" t="s">
        <v>24</v>
      </c>
      <c r="D25" s="30" t="s">
        <v>24</v>
      </c>
      <c r="G25" s="35"/>
    </row>
    <row r="26" spans="1:7" ht="14.25" customHeight="1" x14ac:dyDescent="0.2">
      <c r="A26" s="8" t="s">
        <v>1</v>
      </c>
      <c r="B26" s="34">
        <f>$D$14</f>
        <v>1.113</v>
      </c>
      <c r="C26" s="31">
        <f>$F$19</f>
        <v>0.14499999999999999</v>
      </c>
      <c r="D26" s="31">
        <f>B26+C26</f>
        <v>1.258</v>
      </c>
      <c r="G26" s="36"/>
    </row>
    <row r="27" spans="1:7" ht="14.25" customHeight="1" x14ac:dyDescent="0.2">
      <c r="A27" s="7" t="s">
        <v>2</v>
      </c>
      <c r="B27" s="34">
        <f t="shared" ref="B27:B40" si="0">$D$14</f>
        <v>1.113</v>
      </c>
      <c r="C27" s="31">
        <f t="shared" ref="C27:C40" si="1">$F$19</f>
        <v>0.14499999999999999</v>
      </c>
      <c r="D27" s="31">
        <f t="shared" ref="D27:D40" si="2">B27+C27</f>
        <v>1.258</v>
      </c>
      <c r="G27" s="36"/>
    </row>
    <row r="28" spans="1:7" ht="14.25" customHeight="1" thickBot="1" x14ac:dyDescent="0.25">
      <c r="A28" s="9" t="s">
        <v>3</v>
      </c>
      <c r="B28" s="34">
        <f t="shared" si="0"/>
        <v>1.113</v>
      </c>
      <c r="C28" s="31">
        <f t="shared" si="1"/>
        <v>0.14499999999999999</v>
      </c>
      <c r="D28" s="31">
        <f t="shared" si="2"/>
        <v>1.258</v>
      </c>
      <c r="G28" s="36"/>
    </row>
    <row r="29" spans="1:7" ht="13.5" customHeight="1" thickBot="1" x14ac:dyDescent="0.25">
      <c r="A29" s="10" t="s">
        <v>4</v>
      </c>
      <c r="B29" s="32">
        <f>SUM(B26:B28)</f>
        <v>3.339</v>
      </c>
      <c r="C29" s="32">
        <f>SUM(C26:C28)</f>
        <v>0.43499999999999994</v>
      </c>
      <c r="D29" s="32">
        <f>SUM(D26:D28)</f>
        <v>3.774</v>
      </c>
      <c r="G29" s="37"/>
    </row>
    <row r="30" spans="1:7" ht="14.25" customHeight="1" x14ac:dyDescent="0.2">
      <c r="A30" s="8" t="s">
        <v>5</v>
      </c>
      <c r="B30" s="34">
        <f t="shared" si="0"/>
        <v>1.113</v>
      </c>
      <c r="C30" s="31">
        <f t="shared" si="1"/>
        <v>0.14499999999999999</v>
      </c>
      <c r="D30" s="31">
        <f t="shared" si="2"/>
        <v>1.258</v>
      </c>
      <c r="G30" s="36"/>
    </row>
    <row r="31" spans="1:7" ht="14.25" customHeight="1" x14ac:dyDescent="0.2">
      <c r="A31" s="7" t="s">
        <v>6</v>
      </c>
      <c r="B31" s="34">
        <f t="shared" si="0"/>
        <v>1.113</v>
      </c>
      <c r="C31" s="31">
        <f t="shared" si="1"/>
        <v>0.14499999999999999</v>
      </c>
      <c r="D31" s="31">
        <f t="shared" si="2"/>
        <v>1.258</v>
      </c>
      <c r="G31" s="36"/>
    </row>
    <row r="32" spans="1:7" ht="14.25" customHeight="1" thickBot="1" x14ac:dyDescent="0.25">
      <c r="A32" s="9" t="s">
        <v>7</v>
      </c>
      <c r="B32" s="34">
        <f t="shared" si="0"/>
        <v>1.113</v>
      </c>
      <c r="C32" s="31">
        <f t="shared" si="1"/>
        <v>0.14499999999999999</v>
      </c>
      <c r="D32" s="31">
        <f t="shared" si="2"/>
        <v>1.258</v>
      </c>
      <c r="G32" s="36"/>
    </row>
    <row r="33" spans="1:7" ht="14.25" customHeight="1" thickBot="1" x14ac:dyDescent="0.25">
      <c r="A33" s="10" t="s">
        <v>8</v>
      </c>
      <c r="B33" s="32">
        <f>SUM(B30:B32)</f>
        <v>3.339</v>
      </c>
      <c r="C33" s="32">
        <f>SUM(C30:C32)</f>
        <v>0.43499999999999994</v>
      </c>
      <c r="D33" s="32">
        <f>SUM(D30:D32)</f>
        <v>3.774</v>
      </c>
      <c r="G33" s="37"/>
    </row>
    <row r="34" spans="1:7" ht="14.25" customHeight="1" x14ac:dyDescent="0.2">
      <c r="A34" s="8" t="s">
        <v>9</v>
      </c>
      <c r="B34" s="34">
        <f t="shared" si="0"/>
        <v>1.113</v>
      </c>
      <c r="C34" s="31">
        <f t="shared" si="1"/>
        <v>0.14499999999999999</v>
      </c>
      <c r="D34" s="31">
        <f t="shared" si="2"/>
        <v>1.258</v>
      </c>
      <c r="G34" s="36"/>
    </row>
    <row r="35" spans="1:7" ht="14.25" customHeight="1" x14ac:dyDescent="0.2">
      <c r="A35" s="7" t="s">
        <v>10</v>
      </c>
      <c r="B35" s="34">
        <f t="shared" si="0"/>
        <v>1.113</v>
      </c>
      <c r="C35" s="31">
        <f t="shared" si="1"/>
        <v>0.14499999999999999</v>
      </c>
      <c r="D35" s="31">
        <f t="shared" si="2"/>
        <v>1.258</v>
      </c>
      <c r="G35" s="36"/>
    </row>
    <row r="36" spans="1:7" ht="14.25" customHeight="1" thickBot="1" x14ac:dyDescent="0.25">
      <c r="A36" s="9" t="s">
        <v>11</v>
      </c>
      <c r="B36" s="34">
        <f t="shared" si="0"/>
        <v>1.113</v>
      </c>
      <c r="C36" s="31">
        <f t="shared" si="1"/>
        <v>0.14499999999999999</v>
      </c>
      <c r="D36" s="31">
        <f t="shared" si="2"/>
        <v>1.258</v>
      </c>
      <c r="G36" s="36"/>
    </row>
    <row r="37" spans="1:7" ht="13.5" customHeight="1" thickBot="1" x14ac:dyDescent="0.25">
      <c r="A37" s="10" t="s">
        <v>12</v>
      </c>
      <c r="B37" s="32">
        <f>SUM(B34:B36)</f>
        <v>3.339</v>
      </c>
      <c r="C37" s="32">
        <f>SUM(C34:C36)</f>
        <v>0.43499999999999994</v>
      </c>
      <c r="D37" s="32">
        <f>SUM(D34:D36)</f>
        <v>3.774</v>
      </c>
      <c r="G37" s="37"/>
    </row>
    <row r="38" spans="1:7" ht="14.25" customHeight="1" x14ac:dyDescent="0.2">
      <c r="A38" s="8" t="s">
        <v>13</v>
      </c>
      <c r="B38" s="34">
        <f t="shared" si="0"/>
        <v>1.113</v>
      </c>
      <c r="C38" s="31">
        <f t="shared" si="1"/>
        <v>0.14499999999999999</v>
      </c>
      <c r="D38" s="31">
        <f t="shared" si="2"/>
        <v>1.258</v>
      </c>
      <c r="G38" s="36"/>
    </row>
    <row r="39" spans="1:7" ht="14.25" customHeight="1" x14ac:dyDescent="0.2">
      <c r="A39" s="7" t="s">
        <v>14</v>
      </c>
      <c r="B39" s="34">
        <f t="shared" si="0"/>
        <v>1.113</v>
      </c>
      <c r="C39" s="31">
        <f t="shared" si="1"/>
        <v>0.14499999999999999</v>
      </c>
      <c r="D39" s="31">
        <f t="shared" si="2"/>
        <v>1.258</v>
      </c>
      <c r="G39" s="36"/>
    </row>
    <row r="40" spans="1:7" ht="14.25" customHeight="1" thickBot="1" x14ac:dyDescent="0.25">
      <c r="A40" s="9" t="s">
        <v>15</v>
      </c>
      <c r="B40" s="34">
        <f t="shared" si="0"/>
        <v>1.113</v>
      </c>
      <c r="C40" s="31">
        <f t="shared" si="1"/>
        <v>0.14499999999999999</v>
      </c>
      <c r="D40" s="31">
        <f t="shared" si="2"/>
        <v>1.258</v>
      </c>
      <c r="G40" s="36"/>
    </row>
    <row r="41" spans="1:7" ht="15.75" customHeight="1" thickBot="1" x14ac:dyDescent="0.25">
      <c r="A41" s="10" t="s">
        <v>16</v>
      </c>
      <c r="B41" s="32">
        <f>SUM(B38:B40)</f>
        <v>3.339</v>
      </c>
      <c r="C41" s="32">
        <f>SUM(C38:C40)</f>
        <v>0.43499999999999994</v>
      </c>
      <c r="D41" s="32">
        <f>SUM(D38:D40)</f>
        <v>3.774</v>
      </c>
      <c r="G41" s="37"/>
    </row>
    <row r="42" spans="1:7" ht="16.5" customHeight="1" thickBot="1" x14ac:dyDescent="0.25">
      <c r="A42" s="10" t="s">
        <v>20</v>
      </c>
      <c r="B42" s="32">
        <f>B29+B33+B37+B41</f>
        <v>13.356</v>
      </c>
      <c r="C42" s="32">
        <f>C29+C33+C37+C41</f>
        <v>1.7399999999999998</v>
      </c>
      <c r="D42" s="32">
        <f>D29+D33+D37+D41</f>
        <v>15.096</v>
      </c>
      <c r="G42" s="37"/>
    </row>
    <row r="43" spans="1:7" ht="22.5" customHeight="1" x14ac:dyDescent="0.2">
      <c r="A43" s="12"/>
      <c r="B43" s="13"/>
      <c r="C43" s="13"/>
      <c r="D43" s="13"/>
      <c r="E43" s="13"/>
      <c r="F43" s="16"/>
      <c r="G43" s="16"/>
    </row>
    <row r="44" spans="1:7" ht="21" customHeight="1" x14ac:dyDescent="0.2">
      <c r="A44" s="17" t="s">
        <v>23</v>
      </c>
      <c r="B44" s="17"/>
      <c r="C44" s="17"/>
      <c r="D44" s="17"/>
      <c r="E44" s="17" t="s">
        <v>45</v>
      </c>
      <c r="F44" s="18"/>
    </row>
    <row r="45" spans="1:7" ht="15" x14ac:dyDescent="0.2">
      <c r="A45" s="18"/>
      <c r="B45" s="18"/>
      <c r="C45" s="18"/>
      <c r="D45" s="18"/>
      <c r="E45" s="18"/>
      <c r="F45" s="18"/>
    </row>
    <row r="46" spans="1:7" ht="8.25" customHeight="1" x14ac:dyDescent="0.2">
      <c r="A46" s="18"/>
      <c r="B46" s="18"/>
      <c r="C46" s="18"/>
      <c r="D46" s="18"/>
      <c r="E46" s="18"/>
      <c r="F46" s="18"/>
    </row>
    <row r="47" spans="1:7" ht="15" x14ac:dyDescent="0.2">
      <c r="A47" s="18"/>
      <c r="B47" s="18"/>
      <c r="C47" s="18"/>
      <c r="D47" s="18"/>
      <c r="E47" s="18"/>
      <c r="F47" s="18"/>
    </row>
    <row r="48" spans="1:7" ht="15" x14ac:dyDescent="0.2">
      <c r="A48" s="18" t="s">
        <v>22</v>
      </c>
      <c r="B48" s="18"/>
      <c r="C48" s="18"/>
      <c r="D48" s="18"/>
      <c r="E48" s="18" t="s">
        <v>46</v>
      </c>
      <c r="F48" s="18"/>
    </row>
    <row r="49" spans="1:7" ht="15" x14ac:dyDescent="0.2">
      <c r="A49" s="18" t="s">
        <v>21</v>
      </c>
      <c r="B49" s="18"/>
      <c r="C49" s="18"/>
      <c r="D49" s="18"/>
      <c r="E49" s="18" t="s">
        <v>21</v>
      </c>
      <c r="F49" s="18"/>
    </row>
    <row r="50" spans="1:7" ht="15" x14ac:dyDescent="0.2">
      <c r="A50" s="18"/>
      <c r="B50" s="18"/>
      <c r="C50" s="18"/>
      <c r="D50" s="18"/>
      <c r="E50" s="18"/>
      <c r="F50" s="18"/>
      <c r="G50" s="18"/>
    </row>
    <row r="51" spans="1:7" ht="15" x14ac:dyDescent="0.2">
      <c r="A51" s="18"/>
      <c r="B51" s="18"/>
      <c r="C51" s="18"/>
      <c r="D51" s="18"/>
      <c r="E51" s="18"/>
      <c r="F51" s="18"/>
      <c r="G51" s="18"/>
    </row>
  </sheetData>
  <mergeCells count="1">
    <mergeCell ref="A5:G5"/>
  </mergeCells>
  <pageMargins left="0.78740157480314965" right="0.39370078740157483" top="0.17" bottom="0.23622047244094491" header="0.19685039370078741" footer="0.15748031496062992"/>
  <pageSetup paperSize="9" scale="90" orientation="portrait" r:id="rId1"/>
  <headerFooter alignWithMargins="0"/>
  <colBreaks count="1" manualBreakCount="1">
    <brk id="7" max="47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одн</vt:lpstr>
      <vt:lpstr>13.09.2017</vt:lpstr>
      <vt:lpstr>'13.09.2017'!Область_печати</vt:lpstr>
      <vt:lpstr>одн!Область_печати</vt:lpstr>
    </vt:vector>
  </TitlesOfParts>
  <Manager/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Юрьева Алена Николаевна</cp:lastModifiedBy>
  <cp:lastPrinted>2017-02-13T21:45:02Z</cp:lastPrinted>
  <dcterms:created xsi:type="dcterms:W3CDTF">2010-07-26T02:25:16Z</dcterms:created>
  <dcterms:modified xsi:type="dcterms:W3CDTF">2020-09-15T20:56:32Z</dcterms:modified>
  <cp:category/>
</cp:coreProperties>
</file>